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hidePivotFieldList="0"/>
  <bookViews>
    <workbookView xWindow="360" yWindow="15" windowWidth="20955" windowHeight="9720" activeTab="0"/>
  </bookViews>
  <sheets>
    <sheet name="Sheet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<sst xmlns="http://schemas.openxmlformats.org/spreadsheetml/2006/main" count="11" uniqueCount="11">
  <si>
    <t xml:space="preserve">Input Voltage Divider Calc</t>
  </si>
  <si>
    <t>R3/R5</t>
  </si>
  <si>
    <t>ohms</t>
  </si>
  <si>
    <t>R2/R4</t>
  </si>
  <si>
    <t xml:space="preserve">Soundcard Zin</t>
  </si>
  <si>
    <t xml:space="preserve">Total R</t>
  </si>
  <si>
    <t>dB</t>
  </si>
  <si>
    <t xml:space="preserve">Soundcard Input Sensitivity (Vpeak)</t>
  </si>
  <si>
    <t xml:space="preserve">Max Amp RMS Voltage</t>
  </si>
  <si>
    <t xml:space="preserve">Pmax - 8 Ohm</t>
  </si>
  <si>
    <t xml:space="preserve">Pmax - 4 Ohm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</si>
</sst>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>
    <font>
      <sz val="10.000000"/>
      <color indexed="64"/>
      <name val="Arial"/>
    </font>
    <font>
      <sz val="10.000000"/>
      <name val="Arial"/>
    </font>
    <font>
      <b/>
      <sz val="10.000000"/>
      <color indexed="64"/>
      <name val="Arial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43" applyNumberFormat="1" applyFont="1" applyFill="1" applyBorder="1"/>
    <xf fontId="1" fillId="0" borderId="0" numFmtId="41" applyNumberFormat="1" applyFont="1" applyFill="1" applyBorder="1"/>
    <xf fontId="1" fillId="0" borderId="0" numFmtId="44" applyNumberFormat="1" applyFont="1" applyFill="1" applyBorder="1"/>
    <xf fontId="1" fillId="0" borderId="0" numFmtId="42" applyNumberFormat="1" applyFont="1" applyFill="1" applyBorder="1"/>
    <xf fontId="1" fillId="0" borderId="0" numFmtId="9" applyNumberFormat="1" applyFont="1" applyFill="1" applyBorder="1"/>
  </cellStyleXfs>
  <cellXfs count="6">
    <xf fontId="0" fillId="0" borderId="0" numFmtId="0" xfId="0"/>
    <xf fontId="0" fillId="0" borderId="0" numFmtId="164" xfId="0" applyNumberFormat="1"/>
    <xf fontId="2" fillId="0" borderId="0" numFmtId="0" xfId="0" applyFont="1"/>
    <xf fontId="0" fillId="0" borderId="0" numFmtId="0" xfId="0"/>
    <xf fontId="2" fillId="0" borderId="0" numFmtId="0" xfId="0" applyFont="1" applyAlignment="1">
      <alignment wrapText="1"/>
    </xf>
    <xf fontId="2" fillId="0" borderId="0" numFmtId="164" xfId="0" applyNumberFormat="1" applyFont="1" applyAlignment="1">
      <alignment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C13" activeCellId="0" sqref="C13"/>
    </sheetView>
  </sheetViews>
  <sheetFormatPr baseColWidth="8" defaultRowHeight="12.800000000000001" customHeight="1"/>
  <cols>
    <col customWidth="1" min="1" max="1" width="18.238299999999999"/>
    <col customWidth="1" min="2" max="2" style="1" width="26.253900000000002"/>
    <col customWidth="1" min="3" max="4" style="1" width="13.7773"/>
    <col customWidth="1" min="5" max="257" width="13.7773"/>
  </cols>
  <sheetData>
    <row r="1" ht="12.800000000000001">
      <c r="A1" s="2" t="s">
        <v>0</v>
      </c>
    </row>
    <row r="2" ht="12.800000000000001">
      <c r="A2" t="s">
        <v>1</v>
      </c>
      <c r="B2" s="1">
        <v>860</v>
      </c>
      <c r="C2" s="1" t="s">
        <v>2</v>
      </c>
    </row>
    <row r="3" ht="12.800000000000001">
      <c r="A3" t="s">
        <v>3</v>
      </c>
      <c r="B3" s="1">
        <v>8600</v>
      </c>
      <c r="C3" s="1" t="s">
        <v>2</v>
      </c>
    </row>
    <row r="4" ht="12.800000000000001">
      <c r="A4" t="s">
        <v>4</v>
      </c>
      <c r="B4" s="1">
        <v>1000000</v>
      </c>
      <c r="C4" s="1" t="s">
        <v>2</v>
      </c>
    </row>
    <row r="6" ht="12.800000000000001">
      <c r="A6" t="s">
        <v>5</v>
      </c>
      <c r="B6" s="1">
        <f>(1/((1/B2)+(1/B4))/(B3+(1/((1/B2)+(1/B4)))))</f>
        <v>0.090838072052758762</v>
      </c>
      <c r="C6" s="1" t="s">
        <v>2</v>
      </c>
    </row>
    <row r="7" ht="12.800000000000001">
      <c r="B7" s="1">
        <f>20*LOG($B$6)</f>
        <v>-20.834641836411439</v>
      </c>
      <c r="C7" s="1" t="s">
        <v>6</v>
      </c>
    </row>
    <row r="8" s="3" customFormat="1">
      <c r="B8" s="1"/>
      <c r="C8" s="1"/>
      <c r="D8" s="1"/>
    </row>
    <row r="9" ht="25.5">
      <c r="A9" s="4" t="s">
        <v>7</v>
      </c>
      <c r="B9" s="5" t="s">
        <v>8</v>
      </c>
      <c r="C9" s="5" t="s">
        <v>9</v>
      </c>
      <c r="D9" s="5" t="s">
        <v>10</v>
      </c>
    </row>
    <row r="10" ht="12.800000000000001">
      <c r="A10">
        <v>1</v>
      </c>
      <c r="B10" s="1">
        <f t="shared" ref="B10:B13" si="0">(A10*0.70699999999999996)/$B$6</f>
        <v>7.7830801999999988</v>
      </c>
      <c r="C10" s="1">
        <f t="shared" ref="C10:C13" si="1">(POWER($B10,2))/8</f>
        <v>7.572042174954003</v>
      </c>
      <c r="D10" s="1">
        <f t="shared" ref="D10:D13" si="2">(POWER($B10,2))/4</f>
        <v>15.144084349908006</v>
      </c>
    </row>
    <row r="11" ht="12.800000000000001">
      <c r="A11">
        <v>1.5</v>
      </c>
      <c r="B11" s="1">
        <f t="shared" si="0"/>
        <v>11.674620299999999</v>
      </c>
      <c r="C11" s="1">
        <f t="shared" si="1"/>
        <v>17.037094893646508</v>
      </c>
      <c r="D11" s="1">
        <f t="shared" si="2"/>
        <v>34.074189787293015</v>
      </c>
    </row>
    <row r="12" ht="12.800000000000001">
      <c r="A12">
        <v>2</v>
      </c>
      <c r="B12" s="1">
        <f t="shared" si="0"/>
        <v>15.566160399999998</v>
      </c>
      <c r="C12" s="1">
        <f t="shared" si="1"/>
        <v>30.288168699816012</v>
      </c>
      <c r="D12" s="1">
        <f t="shared" si="2"/>
        <v>60.576337399632024</v>
      </c>
    </row>
    <row r="13" ht="14.65">
      <c r="A13">
        <v>6.9000000000000004</v>
      </c>
      <c r="B13" s="1">
        <f t="shared" si="0"/>
        <v>53.70325338</v>
      </c>
      <c r="C13" s="1">
        <f t="shared" si="1"/>
        <v>360.50492794956017</v>
      </c>
      <c r="D13" s="1">
        <f t="shared" si="2"/>
        <v>721.00985589912034</v>
      </c>
    </row>
    <row r="15" ht="12.800000000000001">
      <c r="A15" s="2"/>
    </row>
  </sheetData>
  <printOptions headings="0" gridLines="0"/>
  <pageMargins left="0.78750000000000009" right="0.78750000000000009" top="0.78750000000000009" bottom="0.78750000000000009" header="0.51181100000000002" footer="0.51181100000000002"/>
  <pageSetup paperSize="1" scale="90" firstPageNumber="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ONLYOFFICE/8.3.0.97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6</cp:revision>
  <dcterms:created xsi:type="dcterms:W3CDTF">2021-01-11T09:05:00Z</dcterms:created>
  <dcterms:modified xsi:type="dcterms:W3CDTF">2025-02-17T20:26:32Z</dcterms:modified>
</cp:coreProperties>
</file>